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Iceland\"/>
    </mc:Choice>
  </mc:AlternateContent>
  <xr:revisionPtr revIDLastSave="0" documentId="13_ncr:1_{C3BB53C7-A20C-444E-B47E-6599A05CBA0A}"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firstSheet="1"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<sst xmlns="http://schemas.openxmlformats.org/spreadsheetml/2006/main" count="175" uniqueCount="129">
  <si>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</si>
  <si>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</si>
  <si>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</si>
  <si>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</si>
  <si>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</si>
  <si>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</si>
  <si>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</si>
  <si>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</si>
  <si>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</si>
  <si>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</si>
  <si>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</si>
  <si>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</si>
  <si>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</si>
  <si>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</si>
  <si>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</si>
  <si>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</si>
  <si>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</si>
  <si>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</si>
  <si>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</si>
  <si>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</si>
  <si>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</si>
  <si>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</si>
  <si>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</si>
  <si>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</si>
  <si>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</si>
  <si>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</si>
  <si>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</si>
  <si>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</si>
  <si>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</si>
  <si>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</si>
  <si>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</si>
  <si>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</si>
  <si>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</si>
  <si>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</si>
  <si>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</si>
  <si>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</si>
  <si>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</si>
  <si>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</si>
  <si>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</si>
  <si>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</si>
  <si>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</si>
  <si>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</si>
  <si>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</si>
  <si>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</si>
  <si>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</si>
  <si>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</si>
  <si>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</si>
  <si>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</si>
  <si>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</si>
  <si>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</si>
  <si>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</si>
  <si>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</si>
  <si>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</si>
  <si>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</si>
  <si>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</si>
  <si>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</si>
  <si>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</si>
  <si>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</si>
  <si>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</si>
  <si>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</si>
  <si>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</si>
  <si>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</si>
  <si>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</si>
  <si>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</si>
  <si>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</si>
  <si>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</si>
  <si>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</si>
  <si>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</si>
  <si>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</si>
  <si>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</si>
  <si>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</si>
  <si>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</si>
  <si>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</si>
  <si>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</si>
  <si>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</si>
  <si>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</si>
  <si>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</si>
  <si>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</si>
  <si>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</si>
  <si>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</si>
  <si>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</si>
  <si>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</si>
  <si>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</si>
  <si>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</si>
  <si>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</si>
  <si>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</si>
  <si>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</si>
  <si>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</si>
  <si>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</si>
  <si>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</si>
  <si>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</si>
  <si>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</si>
  <si>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</si>
  <si>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</si>
  <si>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</si>
  <si>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</si>
  <si>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</si>
  <si>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</si>
  <si>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</si>
  <si>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</si>
  <si>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</si>
  <si>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</si>
  <si>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</si>
  <si>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</si>
  <si>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</si>
  <si>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</si>
  <si>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</si>
  <si>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</si>
  <si>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</si>
  <si>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</si>
  <si>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</si>
  <si>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</si>
  <si>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</si>
  <si>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</si>
  <si>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</si>
  <si>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Icelandic Recycling Fund (IRF)</t>
  </si>
  <si>
    <t>Icelandic Recycling Fund</t>
  </si>
  <si>
    <t>EPR - scheme</t>
  </si>
  <si>
    <t>Icelandic Revenue and customs</t>
  </si>
  <si>
    <t>Import data of tobacco filters, and sigarettes with filters.</t>
  </si>
  <si>
    <t>100%</t>
  </si>
  <si>
    <t>2023</t>
  </si>
  <si>
    <t>https://www.skatturinn.is/english/</t>
  </si>
  <si>
    <t>https://www.urvinnslusjodur.is/</t>
  </si>
  <si>
    <t>16/07/2025</t>
  </si>
  <si>
    <t>None</t>
  </si>
  <si>
    <t>To estimate the weight tobacco products collected  Iceland uesd date presented at an online seminar of Municipal Waste Eurpoe on January 26th 2021  100 g per inhabitant. No correction was made for humidity and residues froma paper and tobacco.</t>
  </si>
  <si>
    <t xml:space="preserve">We have no data on waste tobacco products collected from cleaning up litter by by public Authorities. From the Icelandic Revenue and Customs Agency we have total import of tobacco filters and tobacco with filters of 174 tons.  </t>
  </si>
  <si>
    <t>Thus 22% of the weight of import ends up as litter.   22% of import  is a conversion factor Iceland plans to use in the next couple of years to estimate amount of tobacco filter littering.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</si>
</sst>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sz val="9"/>
      <color theme="1"/>
      <name val="Aptos"/>
      <family val="2"/>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23" fillId="8" borderId="3" xfId="0" applyNumberFormat="1" applyFon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089843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7" t="s">
        <v>0</v>
      </c>
      <c r="C2" s="6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8" t="s">
        <v>1</v>
      </c>
      <c r="C3" s="68"/>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9" t="s">
        <v>2</v>
      </c>
      <c r="C4" s="69"/>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6" t="s">
        <v>3</v>
      </c>
      <c r="C6" s="6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0" t="s">
        <v>4</v>
      </c>
      <c r="C7" s="70"/>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6" t="s">
        <v>5</v>
      </c>
      <c r="C9" s="66"/>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5" t="s">
        <v>6</v>
      </c>
      <c r="C10" s="65"/>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6" t="s">
        <v>7</v>
      </c>
      <c r="C12" s="66"/>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8" workbookViewId="0">
      <selection activeCell="G24" sqref="G24"/>
    </sheetView>
  </sheetViews>
  <sheetFormatPr defaultRowHeight="14.5" x14ac:dyDescent="0.35"/>
  <cols>
    <col min="2" max="2" width="15.54296875" bestFit="1" customWidth="1"/>
    <col min="3" max="3" width="5" bestFit="1" customWidth="1"/>
    <col min="4" max="4" width="56.54296875" customWidth="1"/>
    <col min="5" max="7" width="22.089843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3" t="s">
        <v>16</v>
      </c>
      <c r="E2" s="75" t="s">
        <v>17</v>
      </c>
      <c r="F2" s="76"/>
      <c r="G2" s="76"/>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4"/>
      <c r="E3" s="77" t="s">
        <v>18</v>
      </c>
      <c r="F3" s="78"/>
      <c r="G3" s="78"/>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0" t="s">
        <v>19</v>
      </c>
      <c r="E5" s="61"/>
      <c r="F5" s="61"/>
      <c r="G5" s="6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7" t="s">
        <v>20</v>
      </c>
      <c r="E6" s="58"/>
      <c r="F6" s="58"/>
      <c r="G6" s="59"/>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81</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1" t="s">
        <v>99</v>
      </c>
      <c r="E11" s="72"/>
      <c r="F11" s="72"/>
      <c r="G11" s="7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Iceland</v>
      </c>
      <c r="C13" s="38">
        <f>$E$9</f>
        <v>2023</v>
      </c>
      <c r="D13" s="39" t="s">
        <v>27</v>
      </c>
      <c r="E13" s="40">
        <v>37.700000000000003</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G15" sqref="G15"/>
    </sheetView>
  </sheetViews>
  <sheetFormatPr defaultRowHeight="14.5" x14ac:dyDescent="0.35"/>
  <cols>
    <col min="2" max="2" width="17.6328125" bestFit="1" customWidth="1"/>
    <col min="4" max="4" width="61.453125" customWidth="1"/>
    <col min="5" max="5" width="62.36328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4"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5"/>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0" t="s">
        <v>19</v>
      </c>
      <c r="E5" s="6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7" t="s">
        <v>29</v>
      </c>
      <c r="E6" s="59"/>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3" t="s">
        <v>107</v>
      </c>
      <c r="E8" s="63"/>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Iceland</v>
      </c>
      <c r="C9" s="14">
        <f>'Waste tobacco products collect.'!$E$9</f>
        <v>2023</v>
      </c>
      <c r="D9" s="13" t="s">
        <v>30</v>
      </c>
      <c r="E9" s="14" t="str">
        <f>IF('Waste tobacco products collect.'!$E$8="&lt; Please select &gt;","&lt; Please select in sheet ''Waste tobacco products collect'' &gt;",'Waste tobacco products collect.'!$E$8)</f>
        <v>Iceland</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Iceland</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Iceland</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Iceland</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Iceland</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Iceland</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Iceland</v>
      </c>
      <c r="C15" s="14">
        <f>'Waste tobacco products collect.'!$E$9</f>
        <v>2023</v>
      </c>
      <c r="D15" s="13" t="s">
        <v>36</v>
      </c>
      <c r="E15" s="47" t="s">
        <v>124</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Iceland</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Iceland</v>
      </c>
      <c r="C17" s="14">
        <f>'Waste tobacco products collect.'!$E$9</f>
        <v>2023</v>
      </c>
      <c r="D17" s="13" t="s">
        <v>38</v>
      </c>
      <c r="E17" s="43" t="s">
        <v>125</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x14ac:dyDescent="0.4">
      <c r="A20" s="42"/>
      <c r="B20" s="42"/>
      <c r="C20" s="42"/>
      <c r="D20" s="63" t="s">
        <v>108</v>
      </c>
      <c r="E20" s="63"/>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Iceland</v>
      </c>
      <c r="C22" s="14">
        <f>'Waste tobacco products collect.'!$E$9</f>
        <v>2023</v>
      </c>
      <c r="D22" s="17" t="s">
        <v>116</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Iceland</v>
      </c>
      <c r="C23" s="14">
        <f>'Waste tobacco products collect.'!$E$9</f>
        <v>2023</v>
      </c>
      <c r="D23" s="18" t="s">
        <v>118</v>
      </c>
      <c r="E23" s="18" t="s">
        <v>119</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Iceland</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Iceland</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Iceland</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Iceland</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workbookViewId="0">
      <selection activeCell="J21" sqref="J21"/>
    </sheetView>
  </sheetViews>
  <sheetFormatPr defaultRowHeight="14.5" x14ac:dyDescent="0.35"/>
  <cols>
    <col min="2" max="2" width="23.08984375" customWidth="1"/>
    <col min="4" max="6" width="38.089843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4"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5"/>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0" t="s">
        <v>19</v>
      </c>
      <c r="E6" s="61"/>
      <c r="F6" s="6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7" t="s">
        <v>29</v>
      </c>
      <c r="E7" s="58"/>
      <c r="F7" s="5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 customHeight="1" x14ac:dyDescent="0.35">
      <c r="A10" s="42"/>
      <c r="B10" s="42"/>
      <c r="C10" s="42"/>
      <c r="D10" s="63" t="s">
        <v>109</v>
      </c>
      <c r="E10" s="63"/>
      <c r="F10" s="6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4" t="s">
        <v>41</v>
      </c>
      <c r="E11" s="64"/>
      <c r="F11" s="64"/>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2" t="s">
        <v>42</v>
      </c>
      <c r="E13" s="52"/>
      <c r="F13" s="5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3" t="s">
        <v>43</v>
      </c>
      <c r="E14" s="53"/>
      <c r="F14" s="53"/>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3" t="s">
        <v>44</v>
      </c>
      <c r="E15" s="53"/>
      <c r="F15" s="53"/>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3" t="s">
        <v>45</v>
      </c>
      <c r="E16" s="53"/>
      <c r="F16" s="53"/>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6" t="s">
        <v>46</v>
      </c>
      <c r="E17" s="56"/>
      <c r="F17" s="5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87" x14ac:dyDescent="0.35">
      <c r="A19" s="42"/>
      <c r="B19" s="22" t="str">
        <f>IF('Waste tobacco products collect.'!$E$8="&lt; Please select &gt;","&lt; Not selected &gt;",'Waste tobacco products collect.'!$E$8)</f>
        <v>Iceland</v>
      </c>
      <c r="C19" s="22">
        <f>'Waste tobacco products collect.'!$E$9</f>
        <v>2023</v>
      </c>
      <c r="D19" s="50" t="s">
        <v>121</v>
      </c>
      <c r="E19" s="50" t="s">
        <v>126</v>
      </c>
      <c r="F19" s="50" t="s">
        <v>120</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87" x14ac:dyDescent="0.35">
      <c r="A20" s="42"/>
      <c r="B20" s="14" t="str">
        <f>IF('Waste tobacco products collect.'!$E$8="&lt; Please select &gt;","&lt; Not selected &gt;",'Waste tobacco products collect.'!$E$8)</f>
        <v>Iceland</v>
      </c>
      <c r="C20" s="14">
        <f>'Waste tobacco products collect.'!$E$9</f>
        <v>2023</v>
      </c>
      <c r="D20" s="24"/>
      <c r="E20" s="24" t="s">
        <v>127</v>
      </c>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ht="72.5" x14ac:dyDescent="0.35">
      <c r="A21" s="42"/>
      <c r="B21" s="14" t="str">
        <f>IF('Waste tobacco products collect.'!$E$8="&lt; Please select &gt;","&lt; Not selected &gt;",'Waste tobacco products collect.'!$E$8)</f>
        <v>Iceland</v>
      </c>
      <c r="C21" s="14">
        <f>'Waste tobacco products collect.'!$E$9</f>
        <v>2023</v>
      </c>
      <c r="D21" s="24"/>
      <c r="E21" s="24" t="s">
        <v>128</v>
      </c>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25" customHeight="1" x14ac:dyDescent="0.35">
      <c r="A23" s="42"/>
      <c r="B23" s="42"/>
      <c r="C23" s="42"/>
      <c r="D23" s="52" t="s">
        <v>50</v>
      </c>
      <c r="E23" s="52"/>
      <c r="F23" s="5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3" t="s">
        <v>51</v>
      </c>
      <c r="E24" s="53"/>
      <c r="F24" s="53"/>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3" t="s">
        <v>52</v>
      </c>
      <c r="E25" s="53"/>
      <c r="F25" s="53"/>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3" t="s">
        <v>53</v>
      </c>
      <c r="E26" s="53"/>
      <c r="F26" s="5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Iceland</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Iceland</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Iceland</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A9" workbookViewId="0">
      <selection activeCell="D13" sqref="D13"/>
    </sheetView>
  </sheetViews>
  <sheetFormatPr defaultRowHeight="14.5" x14ac:dyDescent="0.35"/>
  <cols>
    <col min="2" max="2" width="23.36328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2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Iceland</v>
      </c>
      <c r="C11" s="14">
        <f>'Waste tobacco products collect.'!$E$9</f>
        <v>2023</v>
      </c>
      <c r="D11" s="50"/>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Iceland</v>
      </c>
      <c r="C12" s="14">
        <f>'Waste tobacco products collect.'!$E$9</f>
        <v>2023</v>
      </c>
      <c r="D12" s="51"/>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Iceland</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Iceland</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Iceland</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Iceland</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Iceland</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 D13: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6" zoomScale="90" zoomScaleNormal="90" workbookViewId="0">
      <selection activeCell="F54" sqref="F54"/>
    </sheetView>
  </sheetViews>
  <sheetFormatPr defaultRowHeight="14.5" x14ac:dyDescent="0.35"/>
  <cols>
    <col min="2" max="2" width="16.6328125" bestFit="1" customWidth="1"/>
    <col min="4" max="4" width="33.08984375" bestFit="1" customWidth="1"/>
    <col min="5" max="5" width="22.63281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5" t="s">
        <v>19</v>
      </c>
      <c r="E6" s="86"/>
      <c r="F6" s="87"/>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8" t="s">
        <v>29</v>
      </c>
      <c r="E7" s="89"/>
      <c r="F7" s="9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x14ac:dyDescent="0.4">
      <c r="A11" s="42"/>
      <c r="B11" s="42"/>
      <c r="C11" s="42"/>
      <c r="D11" s="81" t="s">
        <v>111</v>
      </c>
      <c r="E11" s="82"/>
      <c r="F11" s="8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3" t="s">
        <v>58</v>
      </c>
      <c r="E12" s="84"/>
      <c r="F12" s="84"/>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Iceland</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Iceland</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Iceland</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Iceland</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Iceland</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Iceland</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3" t="s">
        <v>112</v>
      </c>
      <c r="E23" s="94"/>
      <c r="F23" s="9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5" t="s">
        <v>61</v>
      </c>
      <c r="E24" s="96"/>
      <c r="F24" s="9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Iceland</v>
      </c>
      <c r="C25" s="14">
        <f>'Waste tobacco products collect.'!$E$9</f>
        <v>2023</v>
      </c>
      <c r="D25" s="97" t="s">
        <v>123</v>
      </c>
      <c r="E25" s="98"/>
      <c r="F25" s="9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Iceland</v>
      </c>
      <c r="C26" s="14">
        <f>'Waste tobacco products collect.'!$E$9</f>
        <v>2023</v>
      </c>
      <c r="D26" s="91" t="s">
        <v>122</v>
      </c>
      <c r="E26" s="92"/>
      <c r="F26" s="9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Iceland</v>
      </c>
      <c r="C27" s="14">
        <f>'Waste tobacco products collect.'!$E$9</f>
        <v>2023</v>
      </c>
      <c r="D27" s="91"/>
      <c r="E27" s="92"/>
      <c r="F27" s="9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Iceland</v>
      </c>
      <c r="C28" s="14">
        <f>'Waste tobacco products collect.'!$E$9</f>
        <v>2023</v>
      </c>
      <c r="D28" s="91"/>
      <c r="E28" s="92"/>
      <c r="F28" s="9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Iceland</v>
      </c>
      <c r="C29" s="14">
        <f>'Waste tobacco products collect.'!$E$9</f>
        <v>2023</v>
      </c>
      <c r="D29" s="91"/>
      <c r="E29" s="92"/>
      <c r="F29" s="9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846454-FAF7-464C-B041-C6F0530B0633}"/>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2026-04-14T13:07:13Z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